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2월\102_엑셀\모범정답\"/>
    </mc:Choice>
  </mc:AlternateContent>
  <bookViews>
    <workbookView xWindow="-120" yWindow="-120" windowWidth="29040" windowHeight="15840"/>
  </bookViews>
  <sheets>
    <sheet name="제1작업" sheetId="14" r:id="rId1"/>
    <sheet name="제2작업" sheetId="11" r:id="rId2"/>
    <sheet name="제3작업" sheetId="12" r:id="rId3"/>
    <sheet name="제4작업" sheetId="15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판매금액" localSheetId="0">제1작업!$G$5:$G$12</definedName>
    <definedName name="판매금액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2" l="1"/>
  <c r="G10" i="12"/>
  <c r="G6" i="12"/>
  <c r="G17" i="12" s="1"/>
  <c r="C16" i="12"/>
  <c r="C11" i="12"/>
  <c r="C7" i="12"/>
  <c r="C18" i="12" s="1"/>
  <c r="H11" i="11"/>
  <c r="J14" i="14"/>
  <c r="E14" i="14"/>
  <c r="J13" i="14"/>
  <c r="E13" i="14"/>
  <c r="J12" i="14"/>
  <c r="I12" i="14"/>
  <c r="J11" i="14"/>
  <c r="I11" i="14"/>
  <c r="J10" i="14"/>
  <c r="I10" i="14"/>
  <c r="J9" i="14"/>
  <c r="I9" i="14"/>
  <c r="J8" i="14"/>
  <c r="I8" i="14"/>
  <c r="J7" i="14"/>
  <c r="I7" i="14"/>
  <c r="J6" i="14"/>
  <c r="I6" i="14"/>
  <c r="J5" i="14"/>
  <c r="I5" i="14"/>
</calcChain>
</file>

<file path=xl/sharedStrings.xml><?xml version="1.0" encoding="utf-8"?>
<sst xmlns="http://schemas.openxmlformats.org/spreadsheetml/2006/main" count="152" uniqueCount="47">
  <si>
    <t>제품코드</t>
    <phoneticPr fontId="2" type="noConversion"/>
  </si>
  <si>
    <t>순위</t>
    <phoneticPr fontId="2" type="noConversion"/>
  </si>
  <si>
    <t>전체 개수</t>
  </si>
  <si>
    <t>전체 최대값</t>
  </si>
  <si>
    <t>제품명</t>
  </si>
  <si>
    <t>분류</t>
  </si>
  <si>
    <t>등록일</t>
  </si>
  <si>
    <t>판매금액</t>
  </si>
  <si>
    <t>판매수량
(켤레)</t>
  </si>
  <si>
    <t>카테고리</t>
  </si>
  <si>
    <t>스니커즈</t>
  </si>
  <si>
    <t>빈드너 투밴딩</t>
  </si>
  <si>
    <t>운동화</t>
  </si>
  <si>
    <t>두 번째로 큰 판매금액</t>
  </si>
  <si>
    <t>SM1-105</t>
    <phoneticPr fontId="2" type="noConversion"/>
  </si>
  <si>
    <t>SW6-101</t>
    <phoneticPr fontId="2" type="noConversion"/>
  </si>
  <si>
    <t>PW4-120</t>
    <phoneticPr fontId="2" type="noConversion"/>
  </si>
  <si>
    <t>PM1-201</t>
    <phoneticPr fontId="2" type="noConversion"/>
  </si>
  <si>
    <t>WM2-202</t>
    <phoneticPr fontId="2" type="noConversion"/>
  </si>
  <si>
    <t>FW3-301</t>
  </si>
  <si>
    <t>FW3-301</t>
    <phoneticPr fontId="2" type="noConversion"/>
  </si>
  <si>
    <t>WU4-150</t>
    <phoneticPr fontId="2" type="noConversion"/>
  </si>
  <si>
    <t>SU6-312</t>
    <phoneticPr fontId="2" type="noConversion"/>
  </si>
  <si>
    <t>제조국</t>
    <phoneticPr fontId="2" type="noConversion"/>
  </si>
  <si>
    <t>베트남</t>
    <phoneticPr fontId="2" type="noConversion"/>
  </si>
  <si>
    <t>중국</t>
    <phoneticPr fontId="2" type="noConversion"/>
  </si>
  <si>
    <t>인도네시아</t>
    <phoneticPr fontId="2" type="noConversion"/>
  </si>
  <si>
    <t>링링</t>
    <phoneticPr fontId="2" type="noConversion"/>
  </si>
  <si>
    <t>레니브</t>
    <phoneticPr fontId="2" type="noConversion"/>
  </si>
  <si>
    <t>엘리칸</t>
    <phoneticPr fontId="2" type="noConversion"/>
  </si>
  <si>
    <t>몰렌트</t>
    <phoneticPr fontId="2" type="noConversion"/>
  </si>
  <si>
    <t>아제브</t>
    <phoneticPr fontId="2" type="noConversion"/>
  </si>
  <si>
    <t>타엘</t>
    <phoneticPr fontId="2" type="noConversion"/>
  </si>
  <si>
    <t>디즈니 미키</t>
    <phoneticPr fontId="2" type="noConversion"/>
  </si>
  <si>
    <t>펌프스</t>
    <phoneticPr fontId="2" type="noConversion"/>
  </si>
  <si>
    <t>판매수량
(켤레)</t>
    <phoneticPr fontId="2" type="noConversion"/>
  </si>
  <si>
    <t>스니커즈 제품의 판매수량(켤레) 합계</t>
    <phoneticPr fontId="2" type="noConversion"/>
  </si>
  <si>
    <t>&lt;=100000</t>
    <phoneticPr fontId="2" type="noConversion"/>
  </si>
  <si>
    <t>스니커즈의 판매수량(켤레) 평균</t>
    <phoneticPr fontId="2" type="noConversion"/>
  </si>
  <si>
    <t>펌프스 개수</t>
  </si>
  <si>
    <t>운동화 개수</t>
  </si>
  <si>
    <t>스니커즈 개수</t>
  </si>
  <si>
    <t>펌프스 최대값</t>
    <phoneticPr fontId="2" type="noConversion"/>
  </si>
  <si>
    <t>운동화 최대값</t>
    <phoneticPr fontId="2" type="noConversion"/>
  </si>
  <si>
    <t>스니커즈 최대값</t>
    <phoneticPr fontId="2" type="noConversion"/>
  </si>
  <si>
    <t>S*</t>
    <phoneticPr fontId="2" type="noConversion"/>
  </si>
  <si>
    <t>베트남 제품의 판매수량(켤레)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</si>
</sst>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&quot;원&quot;"/>
    <numFmt numFmtId="177" formatCode="0_);[Red]\(0\)"/>
    <numFmt numFmtId="178" formatCode="0.00_);[Red]\(0.0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77" fontId="3" fillId="0" borderId="3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177" fontId="3" fillId="0" borderId="10" xfId="1" applyNumberFormat="1" applyFont="1" applyBorder="1" applyAlignment="1">
      <alignment horizontal="center" vertical="center"/>
    </xf>
    <xf numFmtId="177" fontId="3" fillId="0" borderId="0" xfId="0" applyNumberFormat="1" applyFont="1">
      <alignment vertical="center"/>
    </xf>
    <xf numFmtId="178" fontId="3" fillId="0" borderId="0" xfId="0" applyNumberFormat="1" applyFont="1">
      <alignment vertical="center"/>
    </xf>
    <xf numFmtId="177" fontId="3" fillId="0" borderId="3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0" xfId="1" applyNumberFormat="1" applyFont="1" applyBorder="1" applyAlignment="1">
      <alignment horizontal="right" vertical="center"/>
    </xf>
    <xf numFmtId="177" fontId="3" fillId="0" borderId="16" xfId="1" quotePrefix="1" applyNumberFormat="1" applyFont="1" applyBorder="1" applyAlignment="1">
      <alignment horizontal="right" vertical="center"/>
    </xf>
    <xf numFmtId="41" fontId="3" fillId="0" borderId="15" xfId="1" quotePrefix="1" applyFont="1" applyBorder="1" applyAlignment="1">
      <alignment horizontal="right" vertical="center"/>
    </xf>
    <xf numFmtId="177" fontId="3" fillId="0" borderId="10" xfId="1" quotePrefix="1" applyNumberFormat="1" applyFont="1" applyBorder="1" applyAlignment="1">
      <alignment horizontal="right" vertical="center"/>
    </xf>
    <xf numFmtId="177" fontId="3" fillId="0" borderId="11" xfId="1" quotePrefix="1" applyNumberFormat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10" xfId="1" applyNumberFormat="1" applyFont="1" applyBorder="1" applyAlignment="1">
      <alignment horizontal="right" vertical="center"/>
    </xf>
    <xf numFmtId="177" fontId="3" fillId="0" borderId="20" xfId="1" applyNumberFormat="1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176" fontId="3" fillId="0" borderId="20" xfId="1" applyNumberFormat="1" applyFont="1" applyBorder="1" applyAlignment="1">
      <alignment horizontal="right" vertical="center"/>
    </xf>
    <xf numFmtId="177" fontId="3" fillId="0" borderId="20" xfId="1" applyNumberFormat="1" applyFont="1" applyBorder="1" applyAlignment="1">
      <alignment horizontal="right" vertical="center"/>
    </xf>
    <xf numFmtId="1" fontId="0" fillId="0" borderId="1" xfId="0" applyNumberFormat="1" applyBorder="1">
      <alignment vertical="center"/>
    </xf>
    <xf numFmtId="177" fontId="3" fillId="0" borderId="0" xfId="1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right" vertical="center"/>
    </xf>
    <xf numFmtId="177" fontId="3" fillId="0" borderId="0" xfId="1" applyNumberFormat="1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베트남 및 인도네시아 제품 판매 현황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판매수량(켤레)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8A9-4592-97D7-84EDC18B71D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(제1작업!$C$5:$C$6,제1작업!$C$8,제1작업!$C$10:$C$12)</c:f>
              <c:strCache>
                <c:ptCount val="6"/>
                <c:pt idx="0">
                  <c:v>아제브</c:v>
                </c:pt>
                <c:pt idx="1">
                  <c:v>엘리칸</c:v>
                </c:pt>
                <c:pt idx="2">
                  <c:v>타엘</c:v>
                </c:pt>
                <c:pt idx="3">
                  <c:v>디즈니 미키</c:v>
                </c:pt>
                <c:pt idx="4">
                  <c:v>링링</c:v>
                </c:pt>
                <c:pt idx="5">
                  <c:v>레니브</c:v>
                </c:pt>
              </c:strCache>
            </c:strRef>
          </c:cat>
          <c:val>
            <c:numRef>
              <c:f>(제1작업!$H$5:$H$6,제1작업!$H$8,제1작업!$H$10:$H$12)</c:f>
              <c:numCache>
                <c:formatCode>0_);[Red]\(0\)</c:formatCode>
                <c:ptCount val="6"/>
                <c:pt idx="0">
                  <c:v>205</c:v>
                </c:pt>
                <c:pt idx="1">
                  <c:v>88</c:v>
                </c:pt>
                <c:pt idx="2">
                  <c:v>124</c:v>
                </c:pt>
                <c:pt idx="3">
                  <c:v>130</c:v>
                </c:pt>
                <c:pt idx="4">
                  <c:v>156</c:v>
                </c:pt>
                <c:pt idx="5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9-4592-97D7-84EDC18B7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928418720"/>
        <c:axId val="928413728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판매금액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(제1작업!$C$5:$C$6,제1작업!$C$8,제1작업!$C$10:$C$12)</c:f>
              <c:strCache>
                <c:ptCount val="6"/>
                <c:pt idx="0">
                  <c:v>아제브</c:v>
                </c:pt>
                <c:pt idx="1">
                  <c:v>엘리칸</c:v>
                </c:pt>
                <c:pt idx="2">
                  <c:v>타엘</c:v>
                </c:pt>
                <c:pt idx="3">
                  <c:v>디즈니 미키</c:v>
                </c:pt>
                <c:pt idx="4">
                  <c:v>링링</c:v>
                </c:pt>
                <c:pt idx="5">
                  <c:v>레니브</c:v>
                </c:pt>
              </c:strCache>
            </c:strRef>
          </c:cat>
          <c:val>
            <c:numRef>
              <c:f>(제1작업!$G$5:$G$6,제1작업!$G$8,제1작업!$G$10:$G$12)</c:f>
              <c:numCache>
                <c:formatCode>#,##0"원"</c:formatCode>
                <c:ptCount val="6"/>
                <c:pt idx="0">
                  <c:v>141000</c:v>
                </c:pt>
                <c:pt idx="1">
                  <c:v>156000</c:v>
                </c:pt>
                <c:pt idx="2">
                  <c:v>125000</c:v>
                </c:pt>
                <c:pt idx="3">
                  <c:v>56000</c:v>
                </c:pt>
                <c:pt idx="4">
                  <c:v>92000</c:v>
                </c:pt>
                <c:pt idx="5">
                  <c:v>250000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A9-4592-97D7-84EDC18B7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136448"/>
        <c:axId val="585792128"/>
      </c:lineChart>
      <c:catAx>
        <c:axId val="92841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28413728"/>
        <c:crosses val="autoZero"/>
        <c:auto val="1"/>
        <c:lblAlgn val="ctr"/>
        <c:lblOffset val="100"/>
        <c:noMultiLvlLbl val="0"/>
      </c:catAx>
      <c:valAx>
        <c:axId val="92841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28418720"/>
        <c:crosses val="autoZero"/>
        <c:crossBetween val="between"/>
      </c:valAx>
      <c:valAx>
        <c:axId val="585792128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79136448"/>
        <c:crosses val="max"/>
        <c:crossBetween val="between"/>
        <c:majorUnit val="100000"/>
      </c:valAx>
      <c:catAx>
        <c:axId val="9791364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5792128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109538</xdr:rowOff>
    </xdr:from>
    <xdr:to>
      <xdr:col>6</xdr:col>
      <xdr:colOff>400050</xdr:colOff>
      <xdr:row>2</xdr:row>
      <xdr:rowOff>157163</xdr:rowOff>
    </xdr:to>
    <xdr:sp macro="" textlink="">
      <xdr:nvSpPr>
        <xdr:cNvPr id="2" name="사각형: 둥근 모서리 1">
          <a:extLst>
            <a:ext uri="{FF2B5EF4-FFF2-40B4-BE49-F238E27FC236}">
              <a16:creationId xmlns:a16="http://schemas.microsoft.com/office/drawing/2014/main" id="{130CBDF8-CFDB-4C8D-B5FD-317DEE42711D}"/>
            </a:ext>
          </a:extLst>
        </xdr:cNvPr>
        <xdr:cNvSpPr/>
      </xdr:nvSpPr>
      <xdr:spPr>
        <a:xfrm>
          <a:off x="123826" y="109538"/>
          <a:ext cx="5038724" cy="619125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러블리 슈즈 온라인 판매 현황</a:t>
          </a:r>
        </a:p>
      </xdr:txBody>
    </xdr:sp>
    <xdr:clientData/>
  </xdr:twoCellAnchor>
  <xdr:twoCellAnchor>
    <xdr:from>
      <xdr:col>7</xdr:col>
      <xdr:colOff>0</xdr:colOff>
      <xdr:row>0</xdr:row>
      <xdr:rowOff>66675</xdr:rowOff>
    </xdr:from>
    <xdr:to>
      <xdr:col>10</xdr:col>
      <xdr:colOff>0</xdr:colOff>
      <xdr:row>2</xdr:row>
      <xdr:rowOff>200025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DE33166-4CB8-4D64-806E-11509C32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66675"/>
          <a:ext cx="26193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73366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56ADD72-06BE-46AC-A320-4EEE54957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0.21404</cdr:x>
      <cdr:y>0.12306</cdr:y>
    </cdr:from>
    <cdr:to>
      <cdr:x>0.32149</cdr:x>
      <cdr:y>0.2228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0658D642-F3EE-4A34-BF3A-C8328C74833D}"/>
            </a:ext>
          </a:extLst>
        </cdr:cNvPr>
        <cdr:cNvSpPr/>
      </cdr:nvSpPr>
      <cdr:spPr>
        <a:xfrm xmlns:a="http://schemas.openxmlformats.org/drawingml/2006/main">
          <a:off x="1991591" y="747831"/>
          <a:ext cx="999731" cy="606136"/>
        </a:xfrm>
        <a:prstGeom xmlns:a="http://schemas.openxmlformats.org/drawingml/2006/main" prst="wedgeRoundRectCallout">
          <a:avLst>
            <a:gd name="adj1" fmla="val -86974"/>
            <a:gd name="adj2" fmla="val 46420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최다 판매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workbookViewId="0">
      <selection activeCell="F33" sqref="F33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3.625" style="1" customWidth="1"/>
    <col min="4" max="4" width="11" style="1" bestFit="1" customWidth="1"/>
    <col min="5" max="5" width="12" style="1" customWidth="1"/>
    <col min="6" max="6" width="13.125" style="1" customWidth="1"/>
    <col min="7" max="7" width="11.125" style="1" customWidth="1"/>
    <col min="8" max="8" width="11.625" style="1" customWidth="1"/>
    <col min="9" max="9" width="10.75" style="1" customWidth="1"/>
    <col min="10" max="10" width="12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0</v>
      </c>
      <c r="C4" s="7" t="s">
        <v>4</v>
      </c>
      <c r="D4" s="7" t="s">
        <v>5</v>
      </c>
      <c r="E4" s="8" t="s">
        <v>23</v>
      </c>
      <c r="F4" s="7" t="s">
        <v>6</v>
      </c>
      <c r="G4" s="8" t="s">
        <v>7</v>
      </c>
      <c r="H4" s="8" t="s">
        <v>8</v>
      </c>
      <c r="I4" s="8" t="s">
        <v>9</v>
      </c>
      <c r="J4" s="9" t="s">
        <v>1</v>
      </c>
    </row>
    <row r="5" spans="2:10" ht="18.75" customHeight="1" x14ac:dyDescent="0.3">
      <c r="B5" s="10" t="s">
        <v>20</v>
      </c>
      <c r="C5" s="11" t="s">
        <v>31</v>
      </c>
      <c r="D5" s="11" t="s">
        <v>10</v>
      </c>
      <c r="E5" s="28" t="s">
        <v>24</v>
      </c>
      <c r="F5" s="25">
        <v>43405</v>
      </c>
      <c r="G5" s="40">
        <v>141000</v>
      </c>
      <c r="H5" s="33">
        <v>205</v>
      </c>
      <c r="I5" s="14" t="str">
        <f t="shared" ref="I5:I12" si="0">IF(MID(B5,2,1)="M","남성용",IF(MID(B5,2,1)="W","여성용",""))</f>
        <v>여성용</v>
      </c>
      <c r="J5" s="17" t="str">
        <f t="shared" ref="J5:J12" si="1">_xlfn.RANK.EQ(H5,$H$5:$H$12)&amp;"위"</f>
        <v>2위</v>
      </c>
    </row>
    <row r="6" spans="2:10" ht="18.75" customHeight="1" x14ac:dyDescent="0.3">
      <c r="B6" s="2" t="s">
        <v>17</v>
      </c>
      <c r="C6" s="13" t="s">
        <v>29</v>
      </c>
      <c r="D6" s="13" t="s">
        <v>34</v>
      </c>
      <c r="E6" s="29" t="s">
        <v>24</v>
      </c>
      <c r="F6" s="26">
        <v>43399</v>
      </c>
      <c r="G6" s="41">
        <v>156000</v>
      </c>
      <c r="H6" s="34">
        <v>88</v>
      </c>
      <c r="I6" s="15" t="str">
        <f t="shared" si="0"/>
        <v>남성용</v>
      </c>
      <c r="J6" s="18" t="str">
        <f t="shared" si="1"/>
        <v>8위</v>
      </c>
    </row>
    <row r="7" spans="2:10" ht="18.75" customHeight="1" x14ac:dyDescent="0.3">
      <c r="B7" s="2" t="s">
        <v>15</v>
      </c>
      <c r="C7" s="13" t="s">
        <v>11</v>
      </c>
      <c r="D7" s="13" t="s">
        <v>10</v>
      </c>
      <c r="E7" s="29" t="s">
        <v>25</v>
      </c>
      <c r="F7" s="26">
        <v>43804</v>
      </c>
      <c r="G7" s="41">
        <v>45000</v>
      </c>
      <c r="H7" s="34">
        <v>250</v>
      </c>
      <c r="I7" s="15" t="str">
        <f t="shared" si="0"/>
        <v>여성용</v>
      </c>
      <c r="J7" s="18" t="str">
        <f t="shared" si="1"/>
        <v>1위</v>
      </c>
    </row>
    <row r="8" spans="2:10" ht="18.75" customHeight="1" x14ac:dyDescent="0.3">
      <c r="B8" s="2" t="s">
        <v>22</v>
      </c>
      <c r="C8" s="13" t="s">
        <v>32</v>
      </c>
      <c r="D8" s="13" t="s">
        <v>12</v>
      </c>
      <c r="E8" s="29" t="s">
        <v>26</v>
      </c>
      <c r="F8" s="26">
        <v>43758</v>
      </c>
      <c r="G8" s="41">
        <v>125000</v>
      </c>
      <c r="H8" s="34">
        <v>124</v>
      </c>
      <c r="I8" s="15" t="str">
        <f t="shared" si="0"/>
        <v/>
      </c>
      <c r="J8" s="18" t="str">
        <f t="shared" si="1"/>
        <v>5위</v>
      </c>
    </row>
    <row r="9" spans="2:10" ht="18.75" customHeight="1" x14ac:dyDescent="0.3">
      <c r="B9" s="2" t="s">
        <v>18</v>
      </c>
      <c r="C9" s="13" t="s">
        <v>30</v>
      </c>
      <c r="D9" s="13" t="s">
        <v>34</v>
      </c>
      <c r="E9" s="29" t="s">
        <v>25</v>
      </c>
      <c r="F9" s="26">
        <v>44124</v>
      </c>
      <c r="G9" s="41">
        <v>99000</v>
      </c>
      <c r="H9" s="34">
        <v>100</v>
      </c>
      <c r="I9" s="15" t="str">
        <f t="shared" si="0"/>
        <v>남성용</v>
      </c>
      <c r="J9" s="18" t="str">
        <f t="shared" si="1"/>
        <v>6위</v>
      </c>
    </row>
    <row r="10" spans="2:10" ht="18.75" customHeight="1" x14ac:dyDescent="0.3">
      <c r="B10" s="2" t="s">
        <v>14</v>
      </c>
      <c r="C10" s="13" t="s">
        <v>33</v>
      </c>
      <c r="D10" s="13" t="s">
        <v>10</v>
      </c>
      <c r="E10" s="29" t="s">
        <v>24</v>
      </c>
      <c r="F10" s="26">
        <v>44137</v>
      </c>
      <c r="G10" s="41">
        <v>56000</v>
      </c>
      <c r="H10" s="34">
        <v>130</v>
      </c>
      <c r="I10" s="15" t="str">
        <f t="shared" si="0"/>
        <v>남성용</v>
      </c>
      <c r="J10" s="18" t="str">
        <f t="shared" si="1"/>
        <v>4위</v>
      </c>
    </row>
    <row r="11" spans="2:10" ht="18.75" customHeight="1" x14ac:dyDescent="0.3">
      <c r="B11" s="2" t="s">
        <v>21</v>
      </c>
      <c r="C11" s="13" t="s">
        <v>27</v>
      </c>
      <c r="D11" s="13" t="s">
        <v>12</v>
      </c>
      <c r="E11" s="29" t="s">
        <v>26</v>
      </c>
      <c r="F11" s="26">
        <v>43804</v>
      </c>
      <c r="G11" s="41">
        <v>92000</v>
      </c>
      <c r="H11" s="34">
        <v>156</v>
      </c>
      <c r="I11" s="15" t="str">
        <f t="shared" si="0"/>
        <v/>
      </c>
      <c r="J11" s="18" t="str">
        <f t="shared" si="1"/>
        <v>3위</v>
      </c>
    </row>
    <row r="12" spans="2:10" ht="18.75" customHeight="1" thickBot="1" x14ac:dyDescent="0.35">
      <c r="B12" s="12" t="s">
        <v>16</v>
      </c>
      <c r="C12" s="4" t="s">
        <v>28</v>
      </c>
      <c r="D12" s="4" t="s">
        <v>34</v>
      </c>
      <c r="E12" s="30" t="s">
        <v>26</v>
      </c>
      <c r="F12" s="27">
        <v>43419</v>
      </c>
      <c r="G12" s="42">
        <v>250000</v>
      </c>
      <c r="H12" s="35">
        <v>94</v>
      </c>
      <c r="I12" s="16" t="str">
        <f t="shared" si="0"/>
        <v>여성용</v>
      </c>
      <c r="J12" s="19" t="str">
        <f t="shared" si="1"/>
        <v>7위</v>
      </c>
    </row>
    <row r="13" spans="2:10" ht="18.75" customHeight="1" x14ac:dyDescent="0.3">
      <c r="B13" s="52" t="s">
        <v>13</v>
      </c>
      <c r="C13" s="53"/>
      <c r="D13" s="54"/>
      <c r="E13" s="37">
        <f>LARGE(판매금액,2)</f>
        <v>156000</v>
      </c>
      <c r="F13" s="55"/>
      <c r="G13" s="57" t="s">
        <v>46</v>
      </c>
      <c r="H13" s="53"/>
      <c r="I13" s="54"/>
      <c r="J13" s="36">
        <f>DSUM(B4:H12,7,E4:E5)/COUNTIF(E5:E12,"베트남")</f>
        <v>141</v>
      </c>
    </row>
    <row r="14" spans="2:10" ht="27.75" thickBot="1" x14ac:dyDescent="0.35">
      <c r="B14" s="58" t="s">
        <v>36</v>
      </c>
      <c r="C14" s="59"/>
      <c r="D14" s="60"/>
      <c r="E14" s="38">
        <f>SUMIF(D5:D12,"스니커즈",H5:H12)</f>
        <v>585</v>
      </c>
      <c r="F14" s="56"/>
      <c r="G14" s="3" t="s">
        <v>0</v>
      </c>
      <c r="H14" s="4" t="s">
        <v>19</v>
      </c>
      <c r="I14" s="5" t="s">
        <v>35</v>
      </c>
      <c r="J14" s="39">
        <f>VLOOKUP(H14,B5:H12,7,FALSE)</f>
        <v>205</v>
      </c>
    </row>
    <row r="19" spans="6:8" x14ac:dyDescent="0.3">
      <c r="H19" s="31"/>
    </row>
    <row r="20" spans="6:8" ht="17.45" customHeight="1" x14ac:dyDescent="0.3">
      <c r="F20" s="32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$H5&gt;=150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H18" sqref="H18"/>
    </sheetView>
  </sheetViews>
  <sheetFormatPr defaultRowHeight="16.5" x14ac:dyDescent="0.3"/>
  <cols>
    <col min="1" max="1" width="1.625" customWidth="1"/>
    <col min="2" max="2" width="11.125" customWidth="1"/>
    <col min="3" max="3" width="13.625" customWidth="1"/>
    <col min="4" max="4" width="11" bestFit="1" customWidth="1"/>
    <col min="5" max="5" width="12" customWidth="1"/>
    <col min="6" max="6" width="13.125" customWidth="1"/>
    <col min="7" max="7" width="11.125" customWidth="1"/>
    <col min="8" max="8" width="11.625" customWidth="1"/>
  </cols>
  <sheetData>
    <row r="1" spans="2:8" ht="17.25" thickBot="1" x14ac:dyDescent="0.35"/>
    <row r="2" spans="2:8" ht="27.75" thickBot="1" x14ac:dyDescent="0.35">
      <c r="B2" s="6" t="s">
        <v>0</v>
      </c>
      <c r="C2" s="7" t="s">
        <v>4</v>
      </c>
      <c r="D2" s="7" t="s">
        <v>5</v>
      </c>
      <c r="E2" s="8" t="s">
        <v>23</v>
      </c>
      <c r="F2" s="7" t="s">
        <v>6</v>
      </c>
      <c r="G2" s="8" t="s">
        <v>7</v>
      </c>
      <c r="H2" s="8" t="s">
        <v>8</v>
      </c>
    </row>
    <row r="3" spans="2:8" x14ac:dyDescent="0.3">
      <c r="B3" s="10" t="s">
        <v>20</v>
      </c>
      <c r="C3" s="11" t="s">
        <v>31</v>
      </c>
      <c r="D3" s="11" t="s">
        <v>10</v>
      </c>
      <c r="E3" s="28" t="s">
        <v>24</v>
      </c>
      <c r="F3" s="25">
        <v>43405</v>
      </c>
      <c r="G3" s="40">
        <v>141000</v>
      </c>
      <c r="H3" s="33">
        <v>220.00000000000063</v>
      </c>
    </row>
    <row r="4" spans="2:8" x14ac:dyDescent="0.3">
      <c r="B4" s="2" t="s">
        <v>17</v>
      </c>
      <c r="C4" s="13" t="s">
        <v>29</v>
      </c>
      <c r="D4" s="13" t="s">
        <v>34</v>
      </c>
      <c r="E4" s="29" t="s">
        <v>24</v>
      </c>
      <c r="F4" s="26">
        <v>43399</v>
      </c>
      <c r="G4" s="41">
        <v>156000</v>
      </c>
      <c r="H4" s="34">
        <v>88</v>
      </c>
    </row>
    <row r="5" spans="2:8" x14ac:dyDescent="0.3">
      <c r="B5" s="2" t="s">
        <v>15</v>
      </c>
      <c r="C5" s="13" t="s">
        <v>11</v>
      </c>
      <c r="D5" s="13" t="s">
        <v>10</v>
      </c>
      <c r="E5" s="29" t="s">
        <v>25</v>
      </c>
      <c r="F5" s="26">
        <v>43804</v>
      </c>
      <c r="G5" s="41">
        <v>45000</v>
      </c>
      <c r="H5" s="34">
        <v>250</v>
      </c>
    </row>
    <row r="6" spans="2:8" x14ac:dyDescent="0.3">
      <c r="B6" s="2" t="s">
        <v>22</v>
      </c>
      <c r="C6" s="13" t="s">
        <v>32</v>
      </c>
      <c r="D6" s="13" t="s">
        <v>12</v>
      </c>
      <c r="E6" s="29" t="s">
        <v>26</v>
      </c>
      <c r="F6" s="26">
        <v>43758</v>
      </c>
      <c r="G6" s="41">
        <v>125000</v>
      </c>
      <c r="H6" s="34">
        <v>124</v>
      </c>
    </row>
    <row r="7" spans="2:8" x14ac:dyDescent="0.3">
      <c r="B7" s="2" t="s">
        <v>18</v>
      </c>
      <c r="C7" s="13" t="s">
        <v>30</v>
      </c>
      <c r="D7" s="13" t="s">
        <v>34</v>
      </c>
      <c r="E7" s="29" t="s">
        <v>25</v>
      </c>
      <c r="F7" s="26">
        <v>44124</v>
      </c>
      <c r="G7" s="41">
        <v>99000</v>
      </c>
      <c r="H7" s="34">
        <v>100</v>
      </c>
    </row>
    <row r="8" spans="2:8" x14ac:dyDescent="0.3">
      <c r="B8" s="2" t="s">
        <v>14</v>
      </c>
      <c r="C8" s="13" t="s">
        <v>33</v>
      </c>
      <c r="D8" s="13" t="s">
        <v>10</v>
      </c>
      <c r="E8" s="29" t="s">
        <v>24</v>
      </c>
      <c r="F8" s="26">
        <v>44137</v>
      </c>
      <c r="G8" s="41">
        <v>56000</v>
      </c>
      <c r="H8" s="34">
        <v>130</v>
      </c>
    </row>
    <row r="9" spans="2:8" x14ac:dyDescent="0.3">
      <c r="B9" s="2" t="s">
        <v>21</v>
      </c>
      <c r="C9" s="13" t="s">
        <v>27</v>
      </c>
      <c r="D9" s="13" t="s">
        <v>12</v>
      </c>
      <c r="E9" s="29" t="s">
        <v>26</v>
      </c>
      <c r="F9" s="26">
        <v>43804</v>
      </c>
      <c r="G9" s="41">
        <v>92000</v>
      </c>
      <c r="H9" s="34">
        <v>156</v>
      </c>
    </row>
    <row r="10" spans="2:8" x14ac:dyDescent="0.3">
      <c r="B10" s="20" t="s">
        <v>16</v>
      </c>
      <c r="C10" s="21" t="s">
        <v>28</v>
      </c>
      <c r="D10" s="21" t="s">
        <v>34</v>
      </c>
      <c r="E10" s="43" t="s">
        <v>26</v>
      </c>
      <c r="F10" s="44">
        <v>43419</v>
      </c>
      <c r="G10" s="45">
        <v>250000</v>
      </c>
      <c r="H10" s="46">
        <v>94</v>
      </c>
    </row>
    <row r="11" spans="2:8" x14ac:dyDescent="0.3">
      <c r="B11" s="61" t="s">
        <v>38</v>
      </c>
      <c r="C11" s="61"/>
      <c r="D11" s="61"/>
      <c r="E11" s="61"/>
      <c r="F11" s="61"/>
      <c r="G11" s="61"/>
      <c r="H11" s="47">
        <f>DAVERAGE(B2:H10,7,D2:D3)</f>
        <v>200.00000000000023</v>
      </c>
    </row>
    <row r="13" spans="2:8" ht="17.25" thickBot="1" x14ac:dyDescent="0.35"/>
    <row r="14" spans="2:8" x14ac:dyDescent="0.3">
      <c r="B14" s="6" t="s">
        <v>0</v>
      </c>
      <c r="C14" s="8" t="s">
        <v>7</v>
      </c>
    </row>
    <row r="15" spans="2:8" x14ac:dyDescent="0.3">
      <c r="B15" t="s">
        <v>45</v>
      </c>
    </row>
    <row r="16" spans="2:8" x14ac:dyDescent="0.3">
      <c r="C16" t="s">
        <v>37</v>
      </c>
    </row>
    <row r="17" spans="2:5" ht="17.25" thickBot="1" x14ac:dyDescent="0.35"/>
    <row r="18" spans="2:5" ht="27" x14ac:dyDescent="0.3">
      <c r="B18" s="6" t="s">
        <v>0</v>
      </c>
      <c r="C18" s="7" t="s">
        <v>5</v>
      </c>
      <c r="D18" s="8" t="s">
        <v>7</v>
      </c>
      <c r="E18" s="8" t="s">
        <v>8</v>
      </c>
    </row>
    <row r="19" spans="2:5" x14ac:dyDescent="0.3">
      <c r="B19" s="2" t="s">
        <v>15</v>
      </c>
      <c r="C19" s="13" t="s">
        <v>10</v>
      </c>
      <c r="D19" s="41">
        <v>45000</v>
      </c>
      <c r="E19" s="34">
        <v>250</v>
      </c>
    </row>
    <row r="20" spans="2:5" x14ac:dyDescent="0.3">
      <c r="B20" s="2" t="s">
        <v>22</v>
      </c>
      <c r="C20" s="13" t="s">
        <v>12</v>
      </c>
      <c r="D20" s="41">
        <v>125000</v>
      </c>
      <c r="E20" s="34">
        <v>124</v>
      </c>
    </row>
    <row r="21" spans="2:5" x14ac:dyDescent="0.3">
      <c r="B21" s="2" t="s">
        <v>18</v>
      </c>
      <c r="C21" s="13" t="s">
        <v>34</v>
      </c>
      <c r="D21" s="41">
        <v>99000</v>
      </c>
      <c r="E21" s="34">
        <v>100</v>
      </c>
    </row>
    <row r="22" spans="2:5" x14ac:dyDescent="0.3">
      <c r="B22" s="2" t="s">
        <v>14</v>
      </c>
      <c r="C22" s="13" t="s">
        <v>10</v>
      </c>
      <c r="D22" s="41">
        <v>56000</v>
      </c>
      <c r="E22" s="34">
        <v>130</v>
      </c>
    </row>
    <row r="23" spans="2:5" x14ac:dyDescent="0.3">
      <c r="B23" s="2" t="s">
        <v>21</v>
      </c>
      <c r="C23" s="13" t="s">
        <v>12</v>
      </c>
      <c r="D23" s="41">
        <v>92000</v>
      </c>
      <c r="E23" s="34">
        <v>156</v>
      </c>
    </row>
  </sheetData>
  <mergeCells count="1">
    <mergeCell ref="B11:G11"/>
  </mergeCells>
  <phoneticPr fontId="2" type="noConversion"/>
  <conditionalFormatting sqref="B3:H10">
    <cfRule type="expression" dxfId="1" priority="1">
      <formula>$H3&gt;=150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L23" sqref="L23"/>
    </sheetView>
  </sheetViews>
  <sheetFormatPr defaultRowHeight="16.5" x14ac:dyDescent="0.3"/>
  <cols>
    <col min="1" max="1" width="1.625" customWidth="1"/>
    <col min="2" max="2" width="11.125" customWidth="1"/>
    <col min="3" max="3" width="13.625" customWidth="1"/>
    <col min="4" max="4" width="17.125" bestFit="1" customWidth="1"/>
    <col min="5" max="5" width="12" customWidth="1"/>
    <col min="6" max="6" width="13.125" customWidth="1"/>
    <col min="7" max="7" width="11.125" customWidth="1"/>
    <col min="8" max="8" width="11.625" customWidth="1"/>
  </cols>
  <sheetData>
    <row r="1" spans="2:8" ht="17.25" thickBot="1" x14ac:dyDescent="0.35"/>
    <row r="2" spans="2:8" ht="27.75" thickBot="1" x14ac:dyDescent="0.35">
      <c r="B2" s="6" t="s">
        <v>0</v>
      </c>
      <c r="C2" s="7" t="s">
        <v>4</v>
      </c>
      <c r="D2" s="7" t="s">
        <v>5</v>
      </c>
      <c r="E2" s="8" t="s">
        <v>23</v>
      </c>
      <c r="F2" s="7" t="s">
        <v>6</v>
      </c>
      <c r="G2" s="8" t="s">
        <v>7</v>
      </c>
      <c r="H2" s="8" t="s">
        <v>8</v>
      </c>
    </row>
    <row r="3" spans="2:8" x14ac:dyDescent="0.3">
      <c r="B3" s="10" t="s">
        <v>17</v>
      </c>
      <c r="C3" s="11" t="s">
        <v>29</v>
      </c>
      <c r="D3" s="11" t="s">
        <v>34</v>
      </c>
      <c r="E3" s="28" t="s">
        <v>24</v>
      </c>
      <c r="F3" s="25">
        <v>43399</v>
      </c>
      <c r="G3" s="40">
        <v>156000</v>
      </c>
      <c r="H3" s="33">
        <v>88</v>
      </c>
    </row>
    <row r="4" spans="2:8" x14ac:dyDescent="0.3">
      <c r="B4" s="2" t="s">
        <v>18</v>
      </c>
      <c r="C4" s="13" t="s">
        <v>30</v>
      </c>
      <c r="D4" s="13" t="s">
        <v>34</v>
      </c>
      <c r="E4" s="29" t="s">
        <v>25</v>
      </c>
      <c r="F4" s="26">
        <v>44124</v>
      </c>
      <c r="G4" s="41">
        <v>99000</v>
      </c>
      <c r="H4" s="34">
        <v>100</v>
      </c>
    </row>
    <row r="5" spans="2:8" x14ac:dyDescent="0.3">
      <c r="B5" s="2" t="s">
        <v>16</v>
      </c>
      <c r="C5" s="13" t="s">
        <v>28</v>
      </c>
      <c r="D5" s="13" t="s">
        <v>34</v>
      </c>
      <c r="E5" s="29" t="s">
        <v>26</v>
      </c>
      <c r="F5" s="26">
        <v>43419</v>
      </c>
      <c r="G5" s="41">
        <v>250000</v>
      </c>
      <c r="H5" s="34">
        <v>94</v>
      </c>
    </row>
    <row r="6" spans="2:8" x14ac:dyDescent="0.3">
      <c r="B6" s="2"/>
      <c r="C6" s="13"/>
      <c r="D6" s="22" t="s">
        <v>42</v>
      </c>
      <c r="E6" s="29"/>
      <c r="F6" s="26"/>
      <c r="G6" s="41">
        <f>SUBTOTAL(4,G3:G5)</f>
        <v>250000</v>
      </c>
      <c r="H6" s="34"/>
    </row>
    <row r="7" spans="2:8" x14ac:dyDescent="0.3">
      <c r="B7" s="2"/>
      <c r="C7" s="13">
        <f>SUBTOTAL(3,C3:C5)</f>
        <v>3</v>
      </c>
      <c r="D7" s="22" t="s">
        <v>39</v>
      </c>
      <c r="E7" s="29"/>
      <c r="F7" s="26"/>
      <c r="G7" s="41"/>
      <c r="H7" s="34"/>
    </row>
    <row r="8" spans="2:8" x14ac:dyDescent="0.3">
      <c r="B8" s="2" t="s">
        <v>22</v>
      </c>
      <c r="C8" s="13" t="s">
        <v>32</v>
      </c>
      <c r="D8" s="13" t="s">
        <v>12</v>
      </c>
      <c r="E8" s="29" t="s">
        <v>26</v>
      </c>
      <c r="F8" s="26">
        <v>43758</v>
      </c>
      <c r="G8" s="41">
        <v>125000</v>
      </c>
      <c r="H8" s="34">
        <v>124</v>
      </c>
    </row>
    <row r="9" spans="2:8" x14ac:dyDescent="0.3">
      <c r="B9" s="2" t="s">
        <v>21</v>
      </c>
      <c r="C9" s="13" t="s">
        <v>27</v>
      </c>
      <c r="D9" s="13" t="s">
        <v>12</v>
      </c>
      <c r="E9" s="29" t="s">
        <v>26</v>
      </c>
      <c r="F9" s="26">
        <v>43804</v>
      </c>
      <c r="G9" s="41">
        <v>92000</v>
      </c>
      <c r="H9" s="34">
        <v>156</v>
      </c>
    </row>
    <row r="10" spans="2:8" x14ac:dyDescent="0.3">
      <c r="B10" s="2"/>
      <c r="C10" s="13"/>
      <c r="D10" s="22" t="s">
        <v>43</v>
      </c>
      <c r="E10" s="29"/>
      <c r="F10" s="26"/>
      <c r="G10" s="41">
        <f>SUBTOTAL(4,G8:G9)</f>
        <v>125000</v>
      </c>
      <c r="H10" s="34"/>
    </row>
    <row r="11" spans="2:8" x14ac:dyDescent="0.3">
      <c r="B11" s="2"/>
      <c r="C11" s="13">
        <f>SUBTOTAL(3,C8:C9)</f>
        <v>2</v>
      </c>
      <c r="D11" s="22" t="s">
        <v>40</v>
      </c>
      <c r="E11" s="29"/>
      <c r="F11" s="26"/>
      <c r="G11" s="41"/>
      <c r="H11" s="34"/>
    </row>
    <row r="12" spans="2:8" x14ac:dyDescent="0.3">
      <c r="B12" s="2" t="s">
        <v>20</v>
      </c>
      <c r="C12" s="13" t="s">
        <v>31</v>
      </c>
      <c r="D12" s="13" t="s">
        <v>10</v>
      </c>
      <c r="E12" s="29" t="s">
        <v>24</v>
      </c>
      <c r="F12" s="26">
        <v>43405</v>
      </c>
      <c r="G12" s="41">
        <v>141000</v>
      </c>
      <c r="H12" s="34">
        <v>205</v>
      </c>
    </row>
    <row r="13" spans="2:8" x14ac:dyDescent="0.3">
      <c r="B13" s="2" t="s">
        <v>15</v>
      </c>
      <c r="C13" s="13" t="s">
        <v>11</v>
      </c>
      <c r="D13" s="13" t="s">
        <v>10</v>
      </c>
      <c r="E13" s="29" t="s">
        <v>25</v>
      </c>
      <c r="F13" s="26">
        <v>43804</v>
      </c>
      <c r="G13" s="41">
        <v>45000</v>
      </c>
      <c r="H13" s="34">
        <v>250</v>
      </c>
    </row>
    <row r="14" spans="2:8" ht="17.25" thickBot="1" x14ac:dyDescent="0.35">
      <c r="B14" s="12" t="s">
        <v>14</v>
      </c>
      <c r="C14" s="4" t="s">
        <v>33</v>
      </c>
      <c r="D14" s="4" t="s">
        <v>10</v>
      </c>
      <c r="E14" s="30" t="s">
        <v>24</v>
      </c>
      <c r="F14" s="27">
        <v>44137</v>
      </c>
      <c r="G14" s="42">
        <v>56000</v>
      </c>
      <c r="H14" s="35">
        <v>130</v>
      </c>
    </row>
    <row r="15" spans="2:8" x14ac:dyDescent="0.3">
      <c r="B15" s="23"/>
      <c r="C15" s="23"/>
      <c r="D15" s="24" t="s">
        <v>44</v>
      </c>
      <c r="E15" s="48"/>
      <c r="F15" s="49"/>
      <c r="G15" s="50">
        <f>SUBTOTAL(4,G12:G14)</f>
        <v>141000</v>
      </c>
      <c r="H15" s="51"/>
    </row>
    <row r="16" spans="2:8" x14ac:dyDescent="0.3">
      <c r="B16" s="23"/>
      <c r="C16" s="23">
        <f>SUBTOTAL(3,C12:C14)</f>
        <v>3</v>
      </c>
      <c r="D16" s="24" t="s">
        <v>41</v>
      </c>
      <c r="E16" s="48"/>
      <c r="F16" s="49"/>
      <c r="G16" s="50"/>
      <c r="H16" s="51"/>
    </row>
    <row r="17" spans="2:8" x14ac:dyDescent="0.3">
      <c r="B17" s="23"/>
      <c r="C17" s="23"/>
      <c r="D17" s="24" t="s">
        <v>3</v>
      </c>
      <c r="E17" s="48"/>
      <c r="F17" s="49"/>
      <c r="G17" s="50">
        <f>SUBTOTAL(4,G3:G14)</f>
        <v>250000</v>
      </c>
      <c r="H17" s="51"/>
    </row>
    <row r="18" spans="2:8" x14ac:dyDescent="0.3">
      <c r="B18" s="23"/>
      <c r="C18" s="23">
        <f>SUBTOTAL(3,C3:C14)</f>
        <v>8</v>
      </c>
      <c r="D18" s="24" t="s">
        <v>2</v>
      </c>
      <c r="E18" s="48"/>
      <c r="F18" s="49"/>
      <c r="G18" s="50"/>
      <c r="H18" s="51"/>
    </row>
  </sheetData>
  <sortState ref="B3:H14">
    <sortCondition descending="1" ref="D3:D14"/>
  </sortState>
  <phoneticPr fontId="2" type="noConversion"/>
  <conditionalFormatting sqref="B3:H18">
    <cfRule type="expression" dxfId="0" priority="1">
      <formula>$H3&gt;=150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제1작업!판매금액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2021-02-08T01:02:19Z</dcterms:modified>
</cp:coreProperties>
</file>